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7" i="1"/>
  <c r="F79" s="1"/>
  <c r="F81"/>
  <c r="F80"/>
  <c r="F73"/>
  <c r="F112"/>
  <c r="F111" s="1"/>
  <c r="F110" s="1"/>
  <c r="F69"/>
  <c r="F62"/>
  <c r="F59" s="1"/>
  <c r="F40"/>
  <c r="F39" s="1"/>
  <c r="F26"/>
  <c r="F22"/>
  <c r="F18"/>
  <c r="F17" s="1"/>
  <c r="F14"/>
  <c r="F13" s="1"/>
  <c r="F124"/>
  <c r="F123" s="1"/>
  <c r="F122" s="1"/>
  <c r="F126"/>
  <c r="F68" l="1"/>
  <c r="F58" s="1"/>
  <c r="F21"/>
  <c r="F12" s="1"/>
</calcChain>
</file>

<file path=xl/sharedStrings.xml><?xml version="1.0" encoding="utf-8"?>
<sst xmlns="http://schemas.openxmlformats.org/spreadsheetml/2006/main" count="516" uniqueCount="149">
  <si>
    <t>Наименование</t>
  </si>
  <si>
    <t>Сумма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</si>
  <si>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</si>
  <si>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</si>
  <si>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</si>
  <si>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</si>
  <si>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</si>
  <si>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</si>
  <si>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</si>
  <si>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</si>
  <si>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</si>
  <si>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</si>
  <si>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</si>
  <si>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</si>
  <si>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</si>
  <si>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</si>
  <si>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</si>
  <si>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</si>
  <si>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</si>
  <si>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</si>
  <si>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</si>
  <si>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</si>
  <si>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</si>
  <si>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</si>
  <si>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</si>
  <si>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</si>
  <si>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</si>
  <si>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</si>
  <si>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</si>
  <si>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</si>
  <si>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</si>
  <si>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08</t>
  </si>
  <si>
    <t>10</t>
  </si>
  <si>
    <t>242</t>
  </si>
  <si>
    <t>ВР</t>
  </si>
  <si>
    <t>121</t>
  </si>
  <si>
    <t>122</t>
  </si>
  <si>
    <t>244</t>
  </si>
  <si>
    <t>851</t>
  </si>
  <si>
    <t>852</t>
  </si>
  <si>
    <t>870</t>
  </si>
  <si>
    <t>Дорожное хозяйство (дорожные фонды)</t>
  </si>
  <si>
    <t>09</t>
  </si>
  <si>
    <t>111</t>
  </si>
  <si>
    <t>112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</si>
  <si>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</si>
  <si>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</si>
  <si>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</si>
  <si>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</si>
  <si>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</si>
  <si>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r>
      <t xml:space="preserve">                                                             </t>
    </r>
    <r>
      <rPr>
        <sz val="10"/>
        <rFont val="Arial"/>
        <family val="2"/>
        <charset val="204"/>
      </rPr>
      <t>Таблица 1</t>
    </r>
  </si>
  <si>
    <t>администрация Баганского сельсовета Баганского района Новосибирской области</t>
  </si>
  <si>
    <t>Резервные средства</t>
  </si>
  <si>
    <t>Другие вопросы в области национальной экономики</t>
  </si>
  <si>
    <t>Председатель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</si>
  <si>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</si>
  <si>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</si>
  <si>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</si>
  <si>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</si>
  <si>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</si>
  <si>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</si>
  <si>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</si>
  <si>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</si>
  <si>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</si>
  <si>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</si>
  <si>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</si>
  <si>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</si>
  <si>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</si>
  <si>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</si>
  <si>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</si>
  <si>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</si>
  <si>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подпрограмма-содержание автомобильных дорог и инженерных сооружений в городских округах и поселениях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</si>
  <si>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</si>
  <si>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</si>
  <si>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</si>
  <si>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</si>
  <si>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</si>
  <si>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</si>
  <si>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</si>
  <si>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</si>
  <si>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313</t>
  </si>
  <si>
    <t>730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</si>
  <si>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</si>
  <si>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</si>
  <si>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</si>
  <si>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</si>
  <si>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</si>
  <si>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</si>
  <si>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Муниципальная программа "Защита территории от чрезвычайных ситуаций природного и техногенного характера,гражданская оборона"</t>
  </si>
  <si>
    <t>99 0 00 02110</t>
  </si>
  <si>
    <t>129</t>
  </si>
  <si>
    <t>99 0 00 04110</t>
  </si>
  <si>
    <t>99 0 00 04190</t>
  </si>
  <si>
    <t>Уплата иных платежей</t>
  </si>
  <si>
    <t>853</t>
  </si>
  <si>
    <t>Взносы по обязательному социальному страхованию на выплаты денежного содержания и иные выплаты (муниципальных органов)</t>
  </si>
  <si>
    <t>99 0 00 06190</t>
  </si>
  <si>
    <t>99 1 00 51180</t>
  </si>
  <si>
    <t>04 2 00 70760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</si>
  <si>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</si>
  <si>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</si>
  <si>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</si>
  <si>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</si>
  <si>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</si>
  <si>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</si>
  <si>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</si>
  <si>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Муниципальная программа "Развитие автомобильных дорог местного значения на 2015-2018 годы"подпрограмма "Дорожные фонды"</t>
  </si>
  <si>
    <t>99 0 00 03110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</si>
  <si>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</si>
  <si>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</si>
  <si>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</si>
  <si>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</si>
  <si>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</si>
  <si>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</si>
  <si>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</si>
  <si>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</si>
  <si>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</si>
  <si>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</si>
  <si>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</si>
  <si>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</si>
  <si>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</si>
  <si>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>0520021050</t>
  </si>
  <si>
    <t>закупка товаров, работ, услуг в сфере геодезии</t>
  </si>
  <si>
    <t>04220021050</t>
  </si>
  <si>
    <t>245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</si>
  <si>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</si>
  <si>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</si>
  <si>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02 3 00 01050</t>
  </si>
  <si>
    <t>050F255551</t>
  </si>
  <si>
    <t>050F255552</t>
  </si>
  <si>
    <t>Реализация мероприятий муниципальной программы "Жилищно-коммунальное хозяйство Баганского района Новосибирской областина 2016-2018 годы" подпрограмма поддержка предприятий жилищно-коммунальной сферы поселений.</t>
  </si>
  <si>
    <t>0530014030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</si>
  <si>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2020 год                                                                          </t>
  </si>
  <si>
    <t>083 00 42190</t>
  </si>
  <si>
    <t>Охрана окружающей среды</t>
  </si>
  <si>
    <t>Другие вопросы в области охраны окружающей среды</t>
  </si>
  <si>
    <t>0630010010</t>
  </si>
  <si>
    <t>05 3 00 00030</t>
  </si>
  <si>
    <t>Субсидия в рамках ГП НСО "Управление муниципальными финансами Новосибирской области" на исполнение наказов депутатов</t>
  </si>
  <si>
    <t>0520070510</t>
  </si>
  <si>
    <t>Муниципальная программа "Инициативное бюджетирование НСО"</t>
  </si>
  <si>
    <t>0120070240</t>
  </si>
  <si>
    <t>Обеспечение пожарной безопасности</t>
  </si>
  <si>
    <t>Проведение мероприятий по противопожарной защите</t>
  </si>
  <si>
    <t>0330014030</t>
  </si>
  <si>
    <t>0130014030</t>
  </si>
  <si>
    <t>Бюджетные инвестиции в объекты капитального строительства</t>
  </si>
  <si>
    <t>0430019600</t>
  </si>
  <si>
    <t>414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</si>
</sst>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" fontId="6" fillId="0" borderId="5" xfId="2" applyNumberFormat="1" applyFont="1" applyFill="1" applyBorder="1" applyAlignment="1">
      <alignment horizontal="righ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0" fontId="1" fillId="0" borderId="0" xfId="0" applyFont="1" applyFill="1" applyAlignment="1"/>
    <xf numFmtId="49" fontId="2" fillId="0" borderId="2" xfId="0" applyNumberFormat="1" applyFont="1" applyFill="1" applyBorder="1" applyAlignment="1"/>
    <xf numFmtId="2" fontId="2" fillId="0" borderId="2" xfId="0" applyNumberFormat="1" applyFont="1" applyFill="1" applyBorder="1" applyAlignment="1"/>
    <xf numFmtId="49" fontId="6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409575</xdr:colOff>
      <xdr:row>0</xdr:row>
      <xdr:rowOff>0</xdr:rowOff>
    </xdr:from>
    <xdr:to>
      <xdr:col>5</xdr:col>
      <xdr:colOff>1161597</xdr:colOff>
      <xdr:row>5</xdr:row>
      <xdr:rowOff>95250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3962400" y="0"/>
          <a:ext cx="2943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к решению  пятьдесят пятойсессии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от  23  июня 2020. №   273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showGridLines="0" tabSelected="1" view="pageBreakPreview" zoomScale="84" zoomScaleNormal="84" zoomScaleSheetLayoutView="84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A6" sqref="A6:F6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6" ht="3" customHeight="1"/>
    <row r="2" spans="1:6" ht="9" customHeight="1">
      <c r="E2" s="4"/>
      <c r="F2" s="4"/>
    </row>
    <row r="3" spans="1:6">
      <c r="E3" s="4"/>
      <c r="F3" s="4"/>
    </row>
    <row r="4" spans="1:6">
      <c r="E4" s="4"/>
      <c r="F4" s="4"/>
    </row>
    <row r="5" spans="1:6">
      <c r="C5" s="1" t="s">
        <v>47</v>
      </c>
      <c r="E5" s="4"/>
      <c r="F5" s="4"/>
    </row>
    <row r="6" spans="1:6" ht="66" customHeight="1">
      <c r="A6" s="23" t="s">
        <v>132</v>
      </c>
      <c r="B6" s="23"/>
      <c r="C6" s="23"/>
      <c r="D6" s="23"/>
      <c r="E6" s="23"/>
      <c r="F6" s="23"/>
    </row>
    <row r="7" spans="1:6" ht="15.75" customHeight="1">
      <c r="A7" s="22" t="s">
        <v>50</v>
      </c>
      <c r="B7" s="22"/>
      <c r="C7" s="22"/>
      <c r="D7" s="22"/>
      <c r="E7" s="22"/>
      <c r="F7" s="22"/>
    </row>
    <row r="8" spans="1:6" ht="4.5" customHeight="1">
      <c r="A8" s="21"/>
      <c r="B8" s="21"/>
      <c r="C8" s="21"/>
      <c r="D8" s="21"/>
      <c r="E8" s="21"/>
      <c r="F8" s="21"/>
    </row>
    <row r="9" spans="1:6" ht="16.5" customHeight="1" thickBot="1">
      <c r="A9" s="5"/>
      <c r="B9" s="5"/>
      <c r="C9" s="5"/>
      <c r="D9" s="5"/>
      <c r="E9" s="5"/>
      <c r="F9" s="8" t="s">
        <v>49</v>
      </c>
    </row>
    <row r="10" spans="1:6" ht="30" customHeight="1" thickBot="1">
      <c r="A10" s="2" t="s">
        <v>0</v>
      </c>
      <c r="B10" s="2" t="s">
        <v>20</v>
      </c>
      <c r="C10" s="2" t="s">
        <v>21</v>
      </c>
      <c r="D10" s="2" t="s">
        <v>48</v>
      </c>
      <c r="E10" s="2" t="s">
        <v>34</v>
      </c>
      <c r="F10" s="2" t="s">
        <v>1</v>
      </c>
    </row>
    <row r="11" spans="1:6" ht="47.25">
      <c r="A11" s="6" t="s">
        <v>51</v>
      </c>
      <c r="B11" s="7" t="s">
        <v>2</v>
      </c>
      <c r="C11" s="7"/>
      <c r="D11" s="18" t="s">
        <v>2</v>
      </c>
      <c r="E11" s="18" t="s">
        <v>2</v>
      </c>
      <c r="F11" s="19">
        <v>61566993.210000001</v>
      </c>
    </row>
    <row r="12" spans="1:6" ht="32.25" customHeight="1">
      <c r="A12" s="12" t="s">
        <v>3</v>
      </c>
      <c r="B12" s="7" t="s">
        <v>22</v>
      </c>
      <c r="C12" s="7" t="s">
        <v>23</v>
      </c>
      <c r="D12" s="18" t="s">
        <v>2</v>
      </c>
      <c r="E12" s="18" t="s">
        <v>2</v>
      </c>
      <c r="F12" s="13">
        <f>F13+F17+F21+F33+F36+F39</f>
        <v>7926376.8700000001</v>
      </c>
    </row>
    <row r="13" spans="1:6" ht="63">
      <c r="A13" s="12" t="s">
        <v>4</v>
      </c>
      <c r="B13" s="7" t="s">
        <v>22</v>
      </c>
      <c r="C13" s="7" t="s">
        <v>24</v>
      </c>
      <c r="D13" s="18"/>
      <c r="E13" s="18"/>
      <c r="F13" s="13">
        <f>F14</f>
        <v>844872</v>
      </c>
    </row>
    <row r="14" spans="1:6">
      <c r="A14" s="10" t="s">
        <v>54</v>
      </c>
      <c r="B14" s="3" t="s">
        <v>22</v>
      </c>
      <c r="C14" s="3" t="s">
        <v>24</v>
      </c>
      <c r="D14" s="16" t="s">
        <v>89</v>
      </c>
      <c r="E14" s="16"/>
      <c r="F14" s="11">
        <f>F15+F16</f>
        <v>844872</v>
      </c>
    </row>
    <row r="15" spans="1:6" ht="45">
      <c r="A15" s="10" t="s">
        <v>55</v>
      </c>
      <c r="B15" s="3" t="s">
        <v>22</v>
      </c>
      <c r="C15" s="3" t="s">
        <v>24</v>
      </c>
      <c r="D15" s="16" t="s">
        <v>89</v>
      </c>
      <c r="E15" s="16" t="s">
        <v>35</v>
      </c>
      <c r="F15" s="11">
        <v>648903</v>
      </c>
    </row>
    <row r="16" spans="1:6" ht="60">
      <c r="A16" s="10" t="s">
        <v>95</v>
      </c>
      <c r="B16" s="3" t="s">
        <v>22</v>
      </c>
      <c r="C16" s="3" t="s">
        <v>24</v>
      </c>
      <c r="D16" s="16" t="s">
        <v>89</v>
      </c>
      <c r="E16" s="16" t="s">
        <v>90</v>
      </c>
      <c r="F16" s="11">
        <v>195969</v>
      </c>
    </row>
    <row r="17" spans="1:6" ht="78.75">
      <c r="A17" s="12" t="s">
        <v>5</v>
      </c>
      <c r="B17" s="7" t="s">
        <v>22</v>
      </c>
      <c r="C17" s="14" t="s">
        <v>25</v>
      </c>
      <c r="D17" s="18"/>
      <c r="E17" s="18"/>
      <c r="F17" s="13">
        <f>F18</f>
        <v>734670</v>
      </c>
    </row>
    <row r="18" spans="1:6">
      <c r="A18" s="10" t="s">
        <v>56</v>
      </c>
      <c r="B18" s="3" t="s">
        <v>22</v>
      </c>
      <c r="C18" s="9" t="s">
        <v>25</v>
      </c>
      <c r="D18" s="16" t="s">
        <v>107</v>
      </c>
      <c r="E18" s="16"/>
      <c r="F18" s="11">
        <f>F19+F20</f>
        <v>734670</v>
      </c>
    </row>
    <row r="19" spans="1:6" ht="45">
      <c r="A19" s="10" t="s">
        <v>55</v>
      </c>
      <c r="B19" s="3" t="s">
        <v>22</v>
      </c>
      <c r="C19" s="9" t="s">
        <v>25</v>
      </c>
      <c r="D19" s="16" t="s">
        <v>107</v>
      </c>
      <c r="E19" s="16" t="s">
        <v>35</v>
      </c>
      <c r="F19" s="11">
        <v>564263</v>
      </c>
    </row>
    <row r="20" spans="1:6" ht="60">
      <c r="A20" s="10" t="s">
        <v>95</v>
      </c>
      <c r="B20" s="3" t="s">
        <v>22</v>
      </c>
      <c r="C20" s="9" t="s">
        <v>25</v>
      </c>
      <c r="D20" s="16" t="s">
        <v>107</v>
      </c>
      <c r="E20" s="16" t="s">
        <v>90</v>
      </c>
      <c r="F20" s="11">
        <v>170407</v>
      </c>
    </row>
    <row r="21" spans="1:6" ht="94.5">
      <c r="A21" s="12" t="s">
        <v>6</v>
      </c>
      <c r="B21" s="7" t="s">
        <v>22</v>
      </c>
      <c r="C21" s="14" t="s">
        <v>26</v>
      </c>
      <c r="D21" s="18"/>
      <c r="E21" s="18"/>
      <c r="F21" s="13">
        <f>F22+F26</f>
        <v>6192834.8700000001</v>
      </c>
    </row>
    <row r="22" spans="1:6" ht="45">
      <c r="A22" s="10" t="s">
        <v>58</v>
      </c>
      <c r="B22" s="3" t="s">
        <v>22</v>
      </c>
      <c r="C22" s="9" t="s">
        <v>26</v>
      </c>
      <c r="D22" s="16" t="s">
        <v>91</v>
      </c>
      <c r="E22" s="16"/>
      <c r="F22" s="11">
        <f>F23+F24+F25</f>
        <v>4466299.5</v>
      </c>
    </row>
    <row r="23" spans="1:6" ht="45">
      <c r="A23" s="10" t="s">
        <v>55</v>
      </c>
      <c r="B23" s="3" t="s">
        <v>22</v>
      </c>
      <c r="C23" s="9" t="s">
        <v>26</v>
      </c>
      <c r="D23" s="16" t="s">
        <v>91</v>
      </c>
      <c r="E23" s="16" t="s">
        <v>35</v>
      </c>
      <c r="F23" s="11">
        <v>3395391.32</v>
      </c>
    </row>
    <row r="24" spans="1:6" ht="45">
      <c r="A24" s="10" t="s">
        <v>59</v>
      </c>
      <c r="B24" s="3" t="s">
        <v>22</v>
      </c>
      <c r="C24" s="9" t="s">
        <v>26</v>
      </c>
      <c r="D24" s="16" t="s">
        <v>91</v>
      </c>
      <c r="E24" s="16" t="s">
        <v>36</v>
      </c>
      <c r="F24" s="11">
        <v>45500</v>
      </c>
    </row>
    <row r="25" spans="1:6" ht="60">
      <c r="A25" s="10" t="s">
        <v>95</v>
      </c>
      <c r="B25" s="3" t="s">
        <v>22</v>
      </c>
      <c r="C25" s="9" t="s">
        <v>26</v>
      </c>
      <c r="D25" s="16" t="s">
        <v>91</v>
      </c>
      <c r="E25" s="16" t="s">
        <v>90</v>
      </c>
      <c r="F25" s="11">
        <v>1025408.18</v>
      </c>
    </row>
    <row r="26" spans="1:6">
      <c r="A26" s="10" t="s">
        <v>60</v>
      </c>
      <c r="B26" s="3" t="s">
        <v>22</v>
      </c>
      <c r="C26" s="9" t="s">
        <v>26</v>
      </c>
      <c r="D26" s="16" t="s">
        <v>92</v>
      </c>
      <c r="E26" s="16"/>
      <c r="F26" s="11">
        <f>F27+F28+F29+F30+F31+F32</f>
        <v>1726535.37</v>
      </c>
    </row>
    <row r="27" spans="1:6" ht="30">
      <c r="A27" s="10" t="s">
        <v>61</v>
      </c>
      <c r="B27" s="3" t="s">
        <v>22</v>
      </c>
      <c r="C27" s="9" t="s">
        <v>26</v>
      </c>
      <c r="D27" s="16" t="s">
        <v>92</v>
      </c>
      <c r="E27" s="16" t="s">
        <v>33</v>
      </c>
      <c r="F27" s="11">
        <v>355740</v>
      </c>
    </row>
    <row r="28" spans="1:6" ht="45">
      <c r="A28" s="10" t="s">
        <v>57</v>
      </c>
      <c r="B28" s="3" t="s">
        <v>22</v>
      </c>
      <c r="C28" s="9" t="s">
        <v>26</v>
      </c>
      <c r="D28" s="16" t="s">
        <v>92</v>
      </c>
      <c r="E28" s="16" t="s">
        <v>37</v>
      </c>
      <c r="F28" s="11">
        <v>504658.37</v>
      </c>
    </row>
    <row r="29" spans="1:6">
      <c r="A29" s="10" t="s">
        <v>87</v>
      </c>
      <c r="B29" s="3" t="s">
        <v>22</v>
      </c>
      <c r="C29" s="9" t="s">
        <v>26</v>
      </c>
      <c r="D29" s="16" t="s">
        <v>92</v>
      </c>
      <c r="E29" s="16" t="s">
        <v>86</v>
      </c>
      <c r="F29" s="11">
        <v>20000</v>
      </c>
    </row>
    <row r="30" spans="1:6" ht="30">
      <c r="A30" s="10" t="s">
        <v>46</v>
      </c>
      <c r="B30" s="3" t="s">
        <v>22</v>
      </c>
      <c r="C30" s="9" t="s">
        <v>26</v>
      </c>
      <c r="D30" s="16" t="s">
        <v>92</v>
      </c>
      <c r="E30" s="16" t="s">
        <v>38</v>
      </c>
      <c r="F30" s="11">
        <v>581437</v>
      </c>
    </row>
    <row r="31" spans="1:6" ht="30">
      <c r="A31" s="10" t="s">
        <v>62</v>
      </c>
      <c r="B31" s="3" t="s">
        <v>22</v>
      </c>
      <c r="C31" s="9" t="s">
        <v>26</v>
      </c>
      <c r="D31" s="16" t="s">
        <v>92</v>
      </c>
      <c r="E31" s="16" t="s">
        <v>39</v>
      </c>
      <c r="F31" s="11">
        <v>239500</v>
      </c>
    </row>
    <row r="32" spans="1:6">
      <c r="A32" s="10" t="s">
        <v>93</v>
      </c>
      <c r="B32" s="3" t="s">
        <v>22</v>
      </c>
      <c r="C32" s="9" t="s">
        <v>26</v>
      </c>
      <c r="D32" s="16" t="s">
        <v>92</v>
      </c>
      <c r="E32" s="16" t="s">
        <v>94</v>
      </c>
      <c r="F32" s="11">
        <v>25200</v>
      </c>
    </row>
    <row r="33" spans="1:6" ht="63">
      <c r="A33" s="12" t="s">
        <v>16</v>
      </c>
      <c r="B33" s="7" t="s">
        <v>22</v>
      </c>
      <c r="C33" s="7" t="s">
        <v>27</v>
      </c>
      <c r="D33" s="18"/>
      <c r="E33" s="18"/>
      <c r="F33" s="13">
        <v>84000</v>
      </c>
    </row>
    <row r="34" spans="1:6">
      <c r="A34" s="10" t="s">
        <v>60</v>
      </c>
      <c r="B34" s="3" t="s">
        <v>22</v>
      </c>
      <c r="C34" s="3" t="s">
        <v>27</v>
      </c>
      <c r="D34" s="16" t="s">
        <v>96</v>
      </c>
      <c r="E34" s="16"/>
      <c r="F34" s="11">
        <v>84000</v>
      </c>
    </row>
    <row r="35" spans="1:6" ht="45.75" customHeight="1">
      <c r="A35" s="10" t="s">
        <v>87</v>
      </c>
      <c r="B35" s="3" t="s">
        <v>22</v>
      </c>
      <c r="C35" s="3" t="s">
        <v>27</v>
      </c>
      <c r="D35" s="16" t="s">
        <v>96</v>
      </c>
      <c r="E35" s="16" t="s">
        <v>86</v>
      </c>
      <c r="F35" s="11">
        <v>84000</v>
      </c>
    </row>
    <row r="36" spans="1:6" ht="15.75">
      <c r="A36" s="12" t="s">
        <v>17</v>
      </c>
      <c r="B36" s="7" t="s">
        <v>22</v>
      </c>
      <c r="C36" s="7" t="s">
        <v>28</v>
      </c>
      <c r="D36" s="18"/>
      <c r="E36" s="18"/>
      <c r="F36" s="11">
        <v>20000</v>
      </c>
    </row>
    <row r="37" spans="1:6" ht="60">
      <c r="A37" s="10" t="s">
        <v>88</v>
      </c>
      <c r="B37" s="3" t="s">
        <v>22</v>
      </c>
      <c r="C37" s="3" t="s">
        <v>28</v>
      </c>
      <c r="D37" s="16" t="s">
        <v>108</v>
      </c>
      <c r="E37" s="16"/>
      <c r="F37" s="11">
        <v>20000</v>
      </c>
    </row>
    <row r="38" spans="1:6">
      <c r="A38" s="10" t="s">
        <v>52</v>
      </c>
      <c r="B38" s="3" t="s">
        <v>22</v>
      </c>
      <c r="C38" s="3" t="s">
        <v>28</v>
      </c>
      <c r="D38" s="16" t="s">
        <v>108</v>
      </c>
      <c r="E38" s="16" t="s">
        <v>40</v>
      </c>
      <c r="F38" s="11">
        <v>17000</v>
      </c>
    </row>
    <row r="39" spans="1:6" ht="15.75">
      <c r="A39" s="12" t="s">
        <v>7</v>
      </c>
      <c r="B39" s="7" t="s">
        <v>22</v>
      </c>
      <c r="C39" s="7" t="s">
        <v>29</v>
      </c>
      <c r="D39" s="18"/>
      <c r="E39" s="18"/>
      <c r="F39" s="13">
        <f>F40+F43</f>
        <v>50000</v>
      </c>
    </row>
    <row r="40" spans="1:6" ht="45">
      <c r="A40" s="10" t="s">
        <v>63</v>
      </c>
      <c r="B40" s="3" t="s">
        <v>22</v>
      </c>
      <c r="C40" s="3" t="s">
        <v>29</v>
      </c>
      <c r="D40" s="16" t="s">
        <v>109</v>
      </c>
      <c r="E40" s="16"/>
      <c r="F40" s="11">
        <f>F41+F42</f>
        <v>50000</v>
      </c>
    </row>
    <row r="41" spans="1:6" ht="45">
      <c r="A41" s="10" t="s">
        <v>57</v>
      </c>
      <c r="B41" s="3" t="s">
        <v>22</v>
      </c>
      <c r="C41" s="3" t="s">
        <v>29</v>
      </c>
      <c r="D41" s="16" t="s">
        <v>109</v>
      </c>
      <c r="E41" s="16" t="s">
        <v>37</v>
      </c>
      <c r="F41" s="11">
        <v>50000</v>
      </c>
    </row>
    <row r="42" spans="1:6" ht="30">
      <c r="A42" s="10" t="s">
        <v>62</v>
      </c>
      <c r="B42" s="3" t="s">
        <v>22</v>
      </c>
      <c r="C42" s="3" t="s">
        <v>29</v>
      </c>
      <c r="D42" s="16" t="s">
        <v>109</v>
      </c>
      <c r="E42" s="16" t="s">
        <v>39</v>
      </c>
      <c r="F42" s="11">
        <v>0</v>
      </c>
    </row>
    <row r="43" spans="1:6" ht="45">
      <c r="A43" s="10" t="s">
        <v>57</v>
      </c>
      <c r="B43" s="3" t="s">
        <v>22</v>
      </c>
      <c r="C43" s="3" t="s">
        <v>29</v>
      </c>
      <c r="D43" s="16" t="s">
        <v>126</v>
      </c>
      <c r="E43" s="16" t="s">
        <v>37</v>
      </c>
      <c r="F43" s="11">
        <v>0</v>
      </c>
    </row>
    <row r="44" spans="1:6" ht="30">
      <c r="A44" s="10" t="s">
        <v>62</v>
      </c>
      <c r="B44" s="3" t="s">
        <v>22</v>
      </c>
      <c r="C44" s="3" t="s">
        <v>29</v>
      </c>
      <c r="D44" s="16" t="s">
        <v>126</v>
      </c>
      <c r="E44" s="16" t="s">
        <v>124</v>
      </c>
      <c r="F44" s="11">
        <v>0</v>
      </c>
    </row>
    <row r="45" spans="1:6" ht="15.75">
      <c r="A45" s="12" t="s">
        <v>12</v>
      </c>
      <c r="B45" s="7" t="s">
        <v>24</v>
      </c>
      <c r="C45" s="7" t="s">
        <v>23</v>
      </c>
      <c r="D45" s="18"/>
      <c r="E45" s="18"/>
      <c r="F45" s="11">
        <v>232000</v>
      </c>
    </row>
    <row r="46" spans="1:6" ht="31.5">
      <c r="A46" s="12" t="s">
        <v>13</v>
      </c>
      <c r="B46" s="7" t="s">
        <v>24</v>
      </c>
      <c r="C46" s="7" t="s">
        <v>25</v>
      </c>
      <c r="D46" s="18"/>
      <c r="E46" s="18"/>
      <c r="F46" s="11">
        <v>232000</v>
      </c>
    </row>
    <row r="47" spans="1:6" ht="75">
      <c r="A47" s="10" t="s">
        <v>82</v>
      </c>
      <c r="B47" s="3" t="s">
        <v>24</v>
      </c>
      <c r="C47" s="3" t="s">
        <v>25</v>
      </c>
      <c r="D47" s="16" t="s">
        <v>97</v>
      </c>
      <c r="E47" s="16"/>
      <c r="F47" s="11">
        <v>232000</v>
      </c>
    </row>
    <row r="48" spans="1:6" ht="45">
      <c r="A48" s="10" t="s">
        <v>55</v>
      </c>
      <c r="B48" s="3" t="s">
        <v>24</v>
      </c>
      <c r="C48" s="3" t="s">
        <v>25</v>
      </c>
      <c r="D48" s="16" t="s">
        <v>97</v>
      </c>
      <c r="E48" s="16" t="s">
        <v>35</v>
      </c>
      <c r="F48" s="11">
        <v>181950</v>
      </c>
    </row>
    <row r="49" spans="1:6" ht="60">
      <c r="A49" s="10" t="s">
        <v>95</v>
      </c>
      <c r="B49" s="3" t="s">
        <v>24</v>
      </c>
      <c r="C49" s="3" t="s">
        <v>25</v>
      </c>
      <c r="D49" s="16" t="s">
        <v>97</v>
      </c>
      <c r="E49" s="16" t="s">
        <v>90</v>
      </c>
      <c r="F49" s="11">
        <v>54949.2</v>
      </c>
    </row>
    <row r="50" spans="1:6" ht="45">
      <c r="A50" s="10" t="s">
        <v>57</v>
      </c>
      <c r="B50" s="3" t="s">
        <v>24</v>
      </c>
      <c r="C50" s="3" t="s">
        <v>25</v>
      </c>
      <c r="D50" s="16" t="s">
        <v>97</v>
      </c>
      <c r="E50" s="16" t="s">
        <v>37</v>
      </c>
      <c r="F50" s="11">
        <v>32600</v>
      </c>
    </row>
    <row r="51" spans="1:6" ht="31.5">
      <c r="A51" s="12" t="s">
        <v>83</v>
      </c>
      <c r="B51" s="7" t="s">
        <v>25</v>
      </c>
      <c r="C51" s="7" t="s">
        <v>23</v>
      </c>
      <c r="D51" s="18"/>
      <c r="E51" s="18"/>
      <c r="F51" s="11">
        <v>50000</v>
      </c>
    </row>
    <row r="52" spans="1:6" ht="63">
      <c r="A52" s="12" t="s">
        <v>64</v>
      </c>
      <c r="B52" s="7" t="s">
        <v>25</v>
      </c>
      <c r="C52" s="7" t="s">
        <v>42</v>
      </c>
      <c r="D52" s="18"/>
      <c r="E52" s="18"/>
      <c r="F52" s="11">
        <v>50000</v>
      </c>
    </row>
    <row r="53" spans="1:6" ht="60">
      <c r="A53" s="10" t="s">
        <v>88</v>
      </c>
      <c r="B53" s="3" t="s">
        <v>25</v>
      </c>
      <c r="C53" s="3" t="s">
        <v>42</v>
      </c>
      <c r="D53" s="16" t="s">
        <v>110</v>
      </c>
      <c r="E53" s="16"/>
      <c r="F53" s="11">
        <v>50000</v>
      </c>
    </row>
    <row r="54" spans="1:6">
      <c r="A54" s="10" t="s">
        <v>52</v>
      </c>
      <c r="B54" s="3" t="s">
        <v>25</v>
      </c>
      <c r="C54" s="3" t="s">
        <v>42</v>
      </c>
      <c r="D54" s="16" t="s">
        <v>110</v>
      </c>
      <c r="E54" s="16" t="s">
        <v>37</v>
      </c>
      <c r="F54" s="11">
        <v>34500</v>
      </c>
    </row>
    <row r="55" spans="1:6" ht="15.75">
      <c r="A55" s="12" t="s">
        <v>142</v>
      </c>
      <c r="B55" s="7" t="s">
        <v>25</v>
      </c>
      <c r="C55" s="7" t="s">
        <v>32</v>
      </c>
      <c r="D55" s="16"/>
      <c r="E55" s="16"/>
      <c r="F55" s="13">
        <v>30000</v>
      </c>
    </row>
    <row r="56" spans="1:6" ht="30">
      <c r="A56" s="20" t="s">
        <v>143</v>
      </c>
      <c r="B56" s="3" t="s">
        <v>25</v>
      </c>
      <c r="C56" s="3" t="s">
        <v>32</v>
      </c>
      <c r="D56" s="16" t="s">
        <v>144</v>
      </c>
      <c r="E56" s="16"/>
      <c r="F56" s="11">
        <v>30000</v>
      </c>
    </row>
    <row r="57" spans="1:6" ht="30">
      <c r="A57" s="20" t="s">
        <v>143</v>
      </c>
      <c r="B57" s="3" t="s">
        <v>25</v>
      </c>
      <c r="C57" s="3" t="s">
        <v>32</v>
      </c>
      <c r="D57" s="16" t="s">
        <v>144</v>
      </c>
      <c r="E57" s="16" t="s">
        <v>37</v>
      </c>
      <c r="F57" s="11">
        <v>30000</v>
      </c>
    </row>
    <row r="58" spans="1:6" ht="15.75">
      <c r="A58" s="12" t="s">
        <v>65</v>
      </c>
      <c r="B58" s="7" t="s">
        <v>26</v>
      </c>
      <c r="C58" s="7" t="s">
        <v>23</v>
      </c>
      <c r="D58" s="18"/>
      <c r="E58" s="18"/>
      <c r="F58" s="13">
        <f>F59+F68</f>
        <v>47474040.530000001</v>
      </c>
    </row>
    <row r="59" spans="1:6" ht="15.75">
      <c r="A59" s="12" t="s">
        <v>41</v>
      </c>
      <c r="B59" s="7" t="s">
        <v>26</v>
      </c>
      <c r="C59" s="7" t="s">
        <v>42</v>
      </c>
      <c r="D59" s="18"/>
      <c r="E59" s="18"/>
      <c r="F59" s="13">
        <f>F60+F62+F65</f>
        <v>32591165.489999998</v>
      </c>
    </row>
    <row r="60" spans="1:6" ht="105">
      <c r="A60" s="15" t="s">
        <v>104</v>
      </c>
      <c r="B60" s="3" t="s">
        <v>26</v>
      </c>
      <c r="C60" s="3" t="s">
        <v>42</v>
      </c>
      <c r="D60" s="16" t="s">
        <v>98</v>
      </c>
      <c r="E60" s="16"/>
      <c r="F60" s="11">
        <v>31746100</v>
      </c>
    </row>
    <row r="61" spans="1:6" ht="45">
      <c r="A61" s="10" t="s">
        <v>57</v>
      </c>
      <c r="B61" s="3" t="s">
        <v>26</v>
      </c>
      <c r="C61" s="3" t="s">
        <v>42</v>
      </c>
      <c r="D61" s="16" t="s">
        <v>98</v>
      </c>
      <c r="E61" s="16" t="s">
        <v>37</v>
      </c>
      <c r="F61" s="11">
        <v>13456500</v>
      </c>
    </row>
    <row r="62" spans="1:6" ht="105">
      <c r="A62" s="10" t="s">
        <v>105</v>
      </c>
      <c r="B62" s="3" t="s">
        <v>26</v>
      </c>
      <c r="C62" s="3" t="s">
        <v>42</v>
      </c>
      <c r="D62" s="16" t="s">
        <v>111</v>
      </c>
      <c r="E62" s="16"/>
      <c r="F62" s="11">
        <f>F63+F64</f>
        <v>450000</v>
      </c>
    </row>
    <row r="63" spans="1:6" ht="45">
      <c r="A63" s="10" t="s">
        <v>57</v>
      </c>
      <c r="B63" s="3" t="s">
        <v>26</v>
      </c>
      <c r="C63" s="3" t="s">
        <v>42</v>
      </c>
      <c r="D63" s="16" t="s">
        <v>111</v>
      </c>
      <c r="E63" s="16" t="s">
        <v>37</v>
      </c>
      <c r="F63" s="11">
        <v>450000</v>
      </c>
    </row>
    <row r="64" spans="1:6" ht="30">
      <c r="A64" s="10" t="s">
        <v>122</v>
      </c>
      <c r="B64" s="3" t="s">
        <v>26</v>
      </c>
      <c r="C64" s="3" t="s">
        <v>42</v>
      </c>
      <c r="D64" s="16" t="s">
        <v>123</v>
      </c>
      <c r="E64" s="16" t="s">
        <v>124</v>
      </c>
      <c r="F64" s="11"/>
    </row>
    <row r="65" spans="1:6" ht="60">
      <c r="A65" s="10" t="s">
        <v>106</v>
      </c>
      <c r="B65" s="3" t="s">
        <v>26</v>
      </c>
      <c r="C65" s="3" t="s">
        <v>42</v>
      </c>
      <c r="D65" s="16" t="s">
        <v>112</v>
      </c>
      <c r="E65" s="16"/>
      <c r="F65" s="11">
        <v>395065.49</v>
      </c>
    </row>
    <row r="66" spans="1:6" ht="45">
      <c r="A66" s="10" t="s">
        <v>57</v>
      </c>
      <c r="B66" s="3" t="s">
        <v>26</v>
      </c>
      <c r="C66" s="3" t="s">
        <v>42</v>
      </c>
      <c r="D66" s="16" t="s">
        <v>112</v>
      </c>
      <c r="E66" s="16" t="s">
        <v>37</v>
      </c>
      <c r="F66" s="11">
        <v>2730910.57</v>
      </c>
    </row>
    <row r="67" spans="1:6" ht="30">
      <c r="A67" s="10" t="s">
        <v>146</v>
      </c>
      <c r="B67" s="3" t="s">
        <v>26</v>
      </c>
      <c r="C67" s="3" t="s">
        <v>42</v>
      </c>
      <c r="D67" s="16" t="s">
        <v>147</v>
      </c>
      <c r="E67" s="16" t="s">
        <v>148</v>
      </c>
      <c r="F67" s="11">
        <v>1385358.34</v>
      </c>
    </row>
    <row r="68" spans="1:6" ht="31.5">
      <c r="A68" s="12" t="s">
        <v>53</v>
      </c>
      <c r="B68" s="7" t="s">
        <v>22</v>
      </c>
      <c r="C68" s="7" t="s">
        <v>29</v>
      </c>
      <c r="D68" s="18"/>
      <c r="E68" s="18"/>
      <c r="F68" s="13">
        <f>F69+F73</f>
        <v>14882875.039999999</v>
      </c>
    </row>
    <row r="69" spans="1:6" ht="30">
      <c r="A69" s="10" t="s">
        <v>66</v>
      </c>
      <c r="B69" s="3" t="s">
        <v>22</v>
      </c>
      <c r="C69" s="3" t="s">
        <v>29</v>
      </c>
      <c r="D69" s="16" t="s">
        <v>117</v>
      </c>
      <c r="E69" s="16"/>
      <c r="F69" s="11">
        <f>F70+F71+F72</f>
        <v>11563658.5</v>
      </c>
    </row>
    <row r="70" spans="1:6" ht="45">
      <c r="A70" s="10" t="s">
        <v>67</v>
      </c>
      <c r="B70" s="7" t="s">
        <v>22</v>
      </c>
      <c r="C70" s="7" t="s">
        <v>29</v>
      </c>
      <c r="D70" s="16" t="s">
        <v>117</v>
      </c>
      <c r="E70" s="16" t="s">
        <v>43</v>
      </c>
      <c r="F70" s="11">
        <v>8833071.1300000008</v>
      </c>
    </row>
    <row r="71" spans="1:6" ht="45">
      <c r="A71" s="10" t="s">
        <v>68</v>
      </c>
      <c r="B71" s="3" t="s">
        <v>22</v>
      </c>
      <c r="C71" s="3" t="s">
        <v>29</v>
      </c>
      <c r="D71" s="16" t="s">
        <v>117</v>
      </c>
      <c r="E71" s="16" t="s">
        <v>44</v>
      </c>
      <c r="F71" s="11">
        <v>63000</v>
      </c>
    </row>
    <row r="72" spans="1:6" ht="60">
      <c r="A72" s="10" t="s">
        <v>99</v>
      </c>
      <c r="B72" s="7" t="s">
        <v>22</v>
      </c>
      <c r="C72" s="7" t="s">
        <v>29</v>
      </c>
      <c r="D72" s="16" t="s">
        <v>117</v>
      </c>
      <c r="E72" s="16" t="s">
        <v>100</v>
      </c>
      <c r="F72" s="11">
        <v>2667587.37</v>
      </c>
    </row>
    <row r="73" spans="1:6" ht="30">
      <c r="A73" s="10" t="s">
        <v>66</v>
      </c>
      <c r="B73" s="3" t="s">
        <v>22</v>
      </c>
      <c r="C73" s="3" t="s">
        <v>29</v>
      </c>
      <c r="D73" s="16" t="s">
        <v>118</v>
      </c>
      <c r="E73" s="16"/>
      <c r="F73" s="11">
        <f>F74+F75+F77+F78+F76</f>
        <v>3319216.54</v>
      </c>
    </row>
    <row r="74" spans="1:6" ht="30">
      <c r="A74" s="10" t="s">
        <v>61</v>
      </c>
      <c r="B74" s="7" t="s">
        <v>22</v>
      </c>
      <c r="C74" s="7" t="s">
        <v>29</v>
      </c>
      <c r="D74" s="16" t="s">
        <v>118</v>
      </c>
      <c r="E74" s="16" t="s">
        <v>33</v>
      </c>
      <c r="F74" s="11">
        <v>92000</v>
      </c>
    </row>
    <row r="75" spans="1:6" ht="45">
      <c r="A75" s="10" t="s">
        <v>57</v>
      </c>
      <c r="B75" s="3" t="s">
        <v>22</v>
      </c>
      <c r="C75" s="3" t="s">
        <v>29</v>
      </c>
      <c r="D75" s="16" t="s">
        <v>118</v>
      </c>
      <c r="E75" s="16" t="s">
        <v>37</v>
      </c>
      <c r="F75" s="11">
        <v>3144216.54</v>
      </c>
    </row>
    <row r="76" spans="1:6" ht="30">
      <c r="A76" s="10" t="s">
        <v>62</v>
      </c>
      <c r="B76" s="7" t="s">
        <v>22</v>
      </c>
      <c r="C76" s="7" t="s">
        <v>29</v>
      </c>
      <c r="D76" s="16" t="s">
        <v>133</v>
      </c>
      <c r="E76" s="16" t="s">
        <v>38</v>
      </c>
      <c r="F76" s="11">
        <v>5000</v>
      </c>
    </row>
    <row r="77" spans="1:6" ht="30">
      <c r="A77" s="10" t="s">
        <v>62</v>
      </c>
      <c r="B77" s="3" t="s">
        <v>22</v>
      </c>
      <c r="C77" s="3" t="s">
        <v>29</v>
      </c>
      <c r="D77" s="16" t="s">
        <v>118</v>
      </c>
      <c r="E77" s="16" t="s">
        <v>39</v>
      </c>
      <c r="F77" s="11">
        <v>48000</v>
      </c>
    </row>
    <row r="78" spans="1:6" ht="15.75">
      <c r="A78" s="10" t="s">
        <v>93</v>
      </c>
      <c r="B78" s="7" t="s">
        <v>22</v>
      </c>
      <c r="C78" s="7" t="s">
        <v>29</v>
      </c>
      <c r="D78" s="16" t="s">
        <v>118</v>
      </c>
      <c r="E78" s="16" t="s">
        <v>94</v>
      </c>
      <c r="F78" s="11">
        <v>30000</v>
      </c>
    </row>
    <row r="79" spans="1:6" ht="15.75">
      <c r="A79" s="12" t="s">
        <v>8</v>
      </c>
      <c r="B79" s="7" t="s">
        <v>30</v>
      </c>
      <c r="C79" s="7" t="s">
        <v>23</v>
      </c>
      <c r="D79" s="18"/>
      <c r="E79" s="18"/>
      <c r="F79" s="13">
        <f>F80+F84+F87</f>
        <v>15933925.77</v>
      </c>
    </row>
    <row r="80" spans="1:6" ht="15.75">
      <c r="A80" s="12" t="s">
        <v>14</v>
      </c>
      <c r="B80" s="7" t="s">
        <v>30</v>
      </c>
      <c r="C80" s="7" t="s">
        <v>22</v>
      </c>
      <c r="D80" s="18"/>
      <c r="E80" s="18"/>
      <c r="F80" s="13">
        <f>F82+F83</f>
        <v>30300</v>
      </c>
    </row>
    <row r="81" spans="1:6" ht="45">
      <c r="A81" s="10" t="s">
        <v>84</v>
      </c>
      <c r="B81" s="3" t="s">
        <v>30</v>
      </c>
      <c r="C81" s="3" t="s">
        <v>22</v>
      </c>
      <c r="D81" s="16" t="s">
        <v>127</v>
      </c>
      <c r="E81" s="16"/>
      <c r="F81" s="13">
        <f>F82+F83</f>
        <v>30300</v>
      </c>
    </row>
    <row r="82" spans="1:6" ht="45">
      <c r="A82" s="10" t="s">
        <v>57</v>
      </c>
      <c r="B82" s="3" t="s">
        <v>30</v>
      </c>
      <c r="C82" s="3" t="s">
        <v>22</v>
      </c>
      <c r="D82" s="16" t="s">
        <v>127</v>
      </c>
      <c r="E82" s="16" t="s">
        <v>37</v>
      </c>
      <c r="F82" s="11">
        <v>30000</v>
      </c>
    </row>
    <row r="83" spans="1:6">
      <c r="A83" s="10" t="s">
        <v>93</v>
      </c>
      <c r="B83" s="3" t="s">
        <v>30</v>
      </c>
      <c r="C83" s="3" t="s">
        <v>22</v>
      </c>
      <c r="D83" s="16" t="s">
        <v>127</v>
      </c>
      <c r="E83" s="16" t="s">
        <v>94</v>
      </c>
      <c r="F83" s="11">
        <v>300</v>
      </c>
    </row>
    <row r="84" spans="1:6" ht="15.75">
      <c r="A84" s="12" t="s">
        <v>69</v>
      </c>
      <c r="B84" s="7" t="s">
        <v>30</v>
      </c>
      <c r="C84" s="7" t="s">
        <v>24</v>
      </c>
      <c r="D84" s="18"/>
      <c r="E84" s="18"/>
      <c r="F84" s="11">
        <v>100000</v>
      </c>
    </row>
    <row r="85" spans="1:6" ht="45">
      <c r="A85" s="10" t="s">
        <v>85</v>
      </c>
      <c r="B85" s="3" t="s">
        <v>30</v>
      </c>
      <c r="C85" s="3" t="s">
        <v>24</v>
      </c>
      <c r="D85" s="16" t="s">
        <v>119</v>
      </c>
      <c r="E85" s="18"/>
      <c r="F85" s="11">
        <v>100000</v>
      </c>
    </row>
    <row r="86" spans="1:6" ht="45">
      <c r="A86" s="10" t="s">
        <v>57</v>
      </c>
      <c r="B86" s="3" t="s">
        <v>30</v>
      </c>
      <c r="C86" s="3" t="s">
        <v>24</v>
      </c>
      <c r="D86" s="16" t="s">
        <v>119</v>
      </c>
      <c r="E86" s="16" t="s">
        <v>37</v>
      </c>
      <c r="F86" s="11">
        <v>100000</v>
      </c>
    </row>
    <row r="87" spans="1:6" ht="15.75">
      <c r="A87" s="12" t="s">
        <v>15</v>
      </c>
      <c r="B87" s="7" t="s">
        <v>30</v>
      </c>
      <c r="C87" s="7" t="s">
        <v>25</v>
      </c>
      <c r="D87" s="18"/>
      <c r="E87" s="18"/>
      <c r="F87" s="11">
        <f>F88+F92+F94+F96+F98+F100+F104+F103+F91</f>
        <v>15803625.77</v>
      </c>
    </row>
    <row r="88" spans="1:6" ht="30">
      <c r="A88" s="10" t="s">
        <v>70</v>
      </c>
      <c r="B88" s="3" t="s">
        <v>30</v>
      </c>
      <c r="C88" s="3" t="s">
        <v>25</v>
      </c>
      <c r="D88" s="16" t="s">
        <v>101</v>
      </c>
      <c r="E88" s="16"/>
      <c r="F88" s="11">
        <v>1833869.81</v>
      </c>
    </row>
    <row r="89" spans="1:6" ht="45">
      <c r="A89" s="10" t="s">
        <v>57</v>
      </c>
      <c r="B89" s="3" t="s">
        <v>30</v>
      </c>
      <c r="C89" s="3" t="s">
        <v>25</v>
      </c>
      <c r="D89" s="16" t="s">
        <v>101</v>
      </c>
      <c r="E89" s="16" t="s">
        <v>37</v>
      </c>
      <c r="F89" s="11">
        <v>1584787.69</v>
      </c>
    </row>
    <row r="90" spans="1:6">
      <c r="A90" s="10" t="s">
        <v>103</v>
      </c>
      <c r="B90" s="3" t="s">
        <v>30</v>
      </c>
      <c r="C90" s="3" t="s">
        <v>25</v>
      </c>
      <c r="D90" s="16" t="s">
        <v>145</v>
      </c>
      <c r="E90" s="16" t="s">
        <v>37</v>
      </c>
      <c r="F90" s="11">
        <v>10890</v>
      </c>
    </row>
    <row r="91" spans="1:6" ht="30">
      <c r="A91" s="10" t="s">
        <v>140</v>
      </c>
      <c r="B91" s="3" t="s">
        <v>30</v>
      </c>
      <c r="C91" s="3" t="s">
        <v>25</v>
      </c>
      <c r="D91" s="16" t="s">
        <v>141</v>
      </c>
      <c r="E91" s="16" t="s">
        <v>37</v>
      </c>
      <c r="F91" s="11">
        <v>590679.6</v>
      </c>
    </row>
    <row r="92" spans="1:6" ht="60">
      <c r="A92" s="10" t="s">
        <v>71</v>
      </c>
      <c r="B92" s="3" t="s">
        <v>30</v>
      </c>
      <c r="C92" s="3" t="s">
        <v>25</v>
      </c>
      <c r="D92" s="16" t="s">
        <v>137</v>
      </c>
      <c r="E92" s="16"/>
      <c r="F92" s="11">
        <v>30000</v>
      </c>
    </row>
    <row r="93" spans="1:6" ht="45">
      <c r="A93" s="10" t="s">
        <v>57</v>
      </c>
      <c r="B93" s="3" t="s">
        <v>30</v>
      </c>
      <c r="C93" s="3" t="s">
        <v>25</v>
      </c>
      <c r="D93" s="16" t="s">
        <v>137</v>
      </c>
      <c r="E93" s="16" t="s">
        <v>37</v>
      </c>
      <c r="F93" s="11">
        <v>30000</v>
      </c>
    </row>
    <row r="94" spans="1:6" ht="75">
      <c r="A94" s="10" t="s">
        <v>120</v>
      </c>
      <c r="B94" s="3" t="s">
        <v>30</v>
      </c>
      <c r="C94" s="3" t="s">
        <v>25</v>
      </c>
      <c r="D94" s="16" t="s">
        <v>128</v>
      </c>
      <c r="E94" s="16"/>
      <c r="F94" s="11">
        <v>2670904.63</v>
      </c>
    </row>
    <row r="95" spans="1:6" ht="60">
      <c r="A95" s="10" t="s">
        <v>125</v>
      </c>
      <c r="B95" s="3" t="s">
        <v>30</v>
      </c>
      <c r="C95" s="3" t="s">
        <v>25</v>
      </c>
      <c r="D95" s="16" t="s">
        <v>128</v>
      </c>
      <c r="E95" s="16" t="s">
        <v>37</v>
      </c>
      <c r="F95" s="11">
        <v>2670904.63</v>
      </c>
    </row>
    <row r="96" spans="1:6" ht="75">
      <c r="A96" s="10" t="s">
        <v>120</v>
      </c>
      <c r="B96" s="3" t="s">
        <v>30</v>
      </c>
      <c r="C96" s="3" t="s">
        <v>25</v>
      </c>
      <c r="D96" s="16" t="s">
        <v>129</v>
      </c>
      <c r="E96" s="16"/>
      <c r="F96" s="11">
        <v>8822840</v>
      </c>
    </row>
    <row r="97" spans="1:6" ht="45">
      <c r="A97" s="10" t="s">
        <v>57</v>
      </c>
      <c r="B97" s="3" t="s">
        <v>30</v>
      </c>
      <c r="C97" s="3" t="s">
        <v>25</v>
      </c>
      <c r="D97" s="16" t="s">
        <v>129</v>
      </c>
      <c r="E97" s="16" t="s">
        <v>37</v>
      </c>
      <c r="F97" s="11">
        <v>8822840</v>
      </c>
    </row>
    <row r="98" spans="1:6" s="17" customFormat="1" ht="49.5" customHeight="1">
      <c r="A98" s="10" t="s">
        <v>120</v>
      </c>
      <c r="B98" s="16" t="s">
        <v>30</v>
      </c>
      <c r="C98" s="16" t="s">
        <v>25</v>
      </c>
      <c r="D98" s="16" t="s">
        <v>121</v>
      </c>
      <c r="E98" s="16"/>
      <c r="F98" s="11">
        <v>271147.65000000002</v>
      </c>
    </row>
    <row r="99" spans="1:6" s="17" customFormat="1" ht="45">
      <c r="A99" s="10" t="s">
        <v>57</v>
      </c>
      <c r="B99" s="16" t="s">
        <v>30</v>
      </c>
      <c r="C99" s="16" t="s">
        <v>25</v>
      </c>
      <c r="D99" s="16" t="s">
        <v>121</v>
      </c>
      <c r="E99" s="16" t="s">
        <v>37</v>
      </c>
      <c r="F99" s="11">
        <v>271147.65000000002</v>
      </c>
    </row>
    <row r="100" spans="1:6" ht="60">
      <c r="A100" s="10" t="s">
        <v>72</v>
      </c>
      <c r="B100" s="3" t="s">
        <v>30</v>
      </c>
      <c r="C100" s="3" t="s">
        <v>25</v>
      </c>
      <c r="D100" s="16" t="s">
        <v>102</v>
      </c>
      <c r="E100" s="16" t="s">
        <v>2</v>
      </c>
      <c r="F100" s="11">
        <v>275434.08</v>
      </c>
    </row>
    <row r="101" spans="1:6" ht="45">
      <c r="A101" s="10" t="s">
        <v>57</v>
      </c>
      <c r="B101" s="3" t="s">
        <v>30</v>
      </c>
      <c r="C101" s="3" t="s">
        <v>25</v>
      </c>
      <c r="D101" s="16" t="s">
        <v>102</v>
      </c>
      <c r="E101" s="16" t="s">
        <v>37</v>
      </c>
      <c r="F101" s="11">
        <v>275434.08</v>
      </c>
    </row>
    <row r="102" spans="1:6" ht="45">
      <c r="A102" s="10" t="s">
        <v>138</v>
      </c>
      <c r="B102" s="3" t="s">
        <v>30</v>
      </c>
      <c r="C102" s="3" t="s">
        <v>25</v>
      </c>
      <c r="D102" s="16" t="s">
        <v>139</v>
      </c>
      <c r="E102" s="16"/>
      <c r="F102" s="11">
        <v>1073800</v>
      </c>
    </row>
    <row r="103" spans="1:6" ht="45">
      <c r="A103" s="10" t="s">
        <v>138</v>
      </c>
      <c r="B103" s="3" t="s">
        <v>30</v>
      </c>
      <c r="C103" s="3" t="s">
        <v>25</v>
      </c>
      <c r="D103" s="16" t="s">
        <v>139</v>
      </c>
      <c r="E103" s="16" t="s">
        <v>37</v>
      </c>
      <c r="F103" s="11">
        <v>1073800</v>
      </c>
    </row>
    <row r="104" spans="1:6" s="17" customFormat="1" ht="73.5" customHeight="1">
      <c r="A104" s="10" t="s">
        <v>130</v>
      </c>
      <c r="B104" s="16" t="s">
        <v>30</v>
      </c>
      <c r="C104" s="16" t="s">
        <v>25</v>
      </c>
      <c r="D104" s="16" t="s">
        <v>131</v>
      </c>
      <c r="E104" s="16"/>
      <c r="F104" s="11">
        <v>234950</v>
      </c>
    </row>
    <row r="105" spans="1:6" s="17" customFormat="1" ht="45">
      <c r="A105" s="10" t="s">
        <v>57</v>
      </c>
      <c r="B105" s="16" t="s">
        <v>30</v>
      </c>
      <c r="C105" s="16" t="s">
        <v>25</v>
      </c>
      <c r="D105" s="16" t="s">
        <v>131</v>
      </c>
      <c r="E105" s="16" t="s">
        <v>37</v>
      </c>
      <c r="F105" s="11">
        <v>234950</v>
      </c>
    </row>
    <row r="106" spans="1:6" ht="15.75">
      <c r="A106" s="12" t="s">
        <v>134</v>
      </c>
      <c r="B106" s="7" t="s">
        <v>27</v>
      </c>
      <c r="C106" s="7" t="s">
        <v>23</v>
      </c>
      <c r="D106" s="18"/>
      <c r="E106" s="18"/>
      <c r="F106" s="13">
        <v>180700</v>
      </c>
    </row>
    <row r="107" spans="1:6" ht="30">
      <c r="A107" s="10" t="s">
        <v>135</v>
      </c>
      <c r="B107" s="7" t="s">
        <v>27</v>
      </c>
      <c r="C107" s="7" t="s">
        <v>30</v>
      </c>
      <c r="D107" s="18"/>
      <c r="E107" s="18"/>
      <c r="F107" s="13">
        <v>180700</v>
      </c>
    </row>
    <row r="108" spans="1:6" ht="30">
      <c r="A108" s="10" t="s">
        <v>135</v>
      </c>
      <c r="B108" s="7" t="s">
        <v>27</v>
      </c>
      <c r="C108" s="3" t="s">
        <v>30</v>
      </c>
      <c r="D108" s="16" t="s">
        <v>136</v>
      </c>
      <c r="E108" s="16"/>
      <c r="F108" s="11">
        <v>180700</v>
      </c>
    </row>
    <row r="109" spans="1:6" ht="30">
      <c r="A109" s="10" t="s">
        <v>135</v>
      </c>
      <c r="B109" s="7" t="s">
        <v>27</v>
      </c>
      <c r="C109" s="3" t="s">
        <v>30</v>
      </c>
      <c r="D109" s="16" t="s">
        <v>136</v>
      </c>
      <c r="E109" s="16" t="s">
        <v>37</v>
      </c>
      <c r="F109" s="11">
        <v>180700</v>
      </c>
    </row>
    <row r="110" spans="1:6" ht="15.75">
      <c r="A110" s="12" t="s">
        <v>19</v>
      </c>
      <c r="B110" s="7" t="s">
        <v>31</v>
      </c>
      <c r="C110" s="7" t="s">
        <v>23</v>
      </c>
      <c r="D110" s="18"/>
      <c r="E110" s="18"/>
      <c r="F110" s="13">
        <f>F111</f>
        <v>3531039.54</v>
      </c>
    </row>
    <row r="111" spans="1:6" ht="15.75">
      <c r="A111" s="12" t="s">
        <v>9</v>
      </c>
      <c r="B111" s="7" t="s">
        <v>31</v>
      </c>
      <c r="C111" s="7" t="s">
        <v>22</v>
      </c>
      <c r="D111" s="18"/>
      <c r="E111" s="18"/>
      <c r="F111" s="13">
        <f>F112</f>
        <v>3531039.54</v>
      </c>
    </row>
    <row r="112" spans="1:6">
      <c r="A112" s="10" t="s">
        <v>73</v>
      </c>
      <c r="B112" s="3" t="s">
        <v>31</v>
      </c>
      <c r="C112" s="3" t="s">
        <v>22</v>
      </c>
      <c r="D112" s="16" t="s">
        <v>113</v>
      </c>
      <c r="E112" s="16"/>
      <c r="F112" s="11">
        <f>F113+F114+F115+F116+F117</f>
        <v>3531039.54</v>
      </c>
    </row>
    <row r="113" spans="1:6" ht="30">
      <c r="A113" s="10" t="s">
        <v>61</v>
      </c>
      <c r="B113" s="3" t="s">
        <v>31</v>
      </c>
      <c r="C113" s="3" t="s">
        <v>22</v>
      </c>
      <c r="D113" s="16" t="s">
        <v>113</v>
      </c>
      <c r="E113" s="16" t="s">
        <v>33</v>
      </c>
      <c r="F113" s="11">
        <v>30000</v>
      </c>
    </row>
    <row r="114" spans="1:6" ht="45">
      <c r="A114" s="10" t="s">
        <v>57</v>
      </c>
      <c r="B114" s="3" t="s">
        <v>31</v>
      </c>
      <c r="C114" s="3" t="s">
        <v>22</v>
      </c>
      <c r="D114" s="16" t="s">
        <v>113</v>
      </c>
      <c r="E114" s="16" t="s">
        <v>37</v>
      </c>
      <c r="F114" s="11">
        <v>2571776.54</v>
      </c>
    </row>
    <row r="115" spans="1:6">
      <c r="A115" s="10" t="s">
        <v>103</v>
      </c>
      <c r="B115" s="3" t="s">
        <v>31</v>
      </c>
      <c r="C115" s="3" t="s">
        <v>22</v>
      </c>
      <c r="D115" s="16" t="s">
        <v>113</v>
      </c>
      <c r="E115" s="16" t="s">
        <v>86</v>
      </c>
      <c r="F115" s="11">
        <v>847000</v>
      </c>
    </row>
    <row r="116" spans="1:6" ht="30">
      <c r="A116" s="10" t="s">
        <v>46</v>
      </c>
      <c r="B116" s="3" t="s">
        <v>31</v>
      </c>
      <c r="C116" s="3" t="s">
        <v>22</v>
      </c>
      <c r="D116" s="16" t="s">
        <v>113</v>
      </c>
      <c r="E116" s="16" t="s">
        <v>38</v>
      </c>
      <c r="F116" s="11">
        <v>72263</v>
      </c>
    </row>
    <row r="117" spans="1:6">
      <c r="A117" s="10" t="s">
        <v>93</v>
      </c>
      <c r="B117" s="3" t="s">
        <v>31</v>
      </c>
      <c r="C117" s="3" t="s">
        <v>22</v>
      </c>
      <c r="D117" s="16" t="s">
        <v>113</v>
      </c>
      <c r="E117" s="16" t="s">
        <v>94</v>
      </c>
      <c r="F117" s="11">
        <v>10000</v>
      </c>
    </row>
    <row r="118" spans="1:6" ht="15.75">
      <c r="A118" s="12" t="s">
        <v>10</v>
      </c>
      <c r="B118" s="7" t="s">
        <v>32</v>
      </c>
      <c r="C118" s="7" t="s">
        <v>23</v>
      </c>
      <c r="D118" s="18"/>
      <c r="E118" s="18"/>
      <c r="F118" s="13">
        <v>400700</v>
      </c>
    </row>
    <row r="119" spans="1:6" ht="15.75">
      <c r="A119" s="12" t="s">
        <v>11</v>
      </c>
      <c r="B119" s="7" t="s">
        <v>32</v>
      </c>
      <c r="C119" s="7" t="s">
        <v>22</v>
      </c>
      <c r="D119" s="18"/>
      <c r="E119" s="18"/>
      <c r="F119" s="13">
        <v>400700</v>
      </c>
    </row>
    <row r="120" spans="1:6" ht="75">
      <c r="A120" s="10" t="s">
        <v>74</v>
      </c>
      <c r="B120" s="3" t="s">
        <v>32</v>
      </c>
      <c r="C120" s="3" t="s">
        <v>22</v>
      </c>
      <c r="D120" s="16" t="s">
        <v>114</v>
      </c>
      <c r="E120" s="16"/>
      <c r="F120" s="11">
        <v>400700</v>
      </c>
    </row>
    <row r="121" spans="1:6" ht="45">
      <c r="A121" s="10" t="s">
        <v>75</v>
      </c>
      <c r="B121" s="3" t="s">
        <v>32</v>
      </c>
      <c r="C121" s="3" t="s">
        <v>22</v>
      </c>
      <c r="D121" s="16" t="s">
        <v>114</v>
      </c>
      <c r="E121" s="16" t="s">
        <v>80</v>
      </c>
      <c r="F121" s="11">
        <v>400700</v>
      </c>
    </row>
    <row r="122" spans="1:6" ht="15.75">
      <c r="A122" s="12" t="s">
        <v>76</v>
      </c>
      <c r="B122" s="7" t="s">
        <v>28</v>
      </c>
      <c r="C122" s="7" t="s">
        <v>23</v>
      </c>
      <c r="D122" s="18"/>
      <c r="E122" s="18"/>
      <c r="F122" s="13">
        <f>F123</f>
        <v>50000</v>
      </c>
    </row>
    <row r="123" spans="1:6" ht="31.5">
      <c r="A123" s="12" t="s">
        <v>77</v>
      </c>
      <c r="B123" s="7" t="s">
        <v>28</v>
      </c>
      <c r="C123" s="7" t="s">
        <v>30</v>
      </c>
      <c r="D123" s="18"/>
      <c r="E123" s="18"/>
      <c r="F123" s="13">
        <f>F124</f>
        <v>50000</v>
      </c>
    </row>
    <row r="124" spans="1:6" ht="30">
      <c r="A124" s="10" t="s">
        <v>78</v>
      </c>
      <c r="B124" s="3" t="s">
        <v>28</v>
      </c>
      <c r="C124" s="3" t="s">
        <v>30</v>
      </c>
      <c r="D124" s="16" t="s">
        <v>115</v>
      </c>
      <c r="E124" s="16"/>
      <c r="F124" s="11">
        <f>F125</f>
        <v>50000</v>
      </c>
    </row>
    <row r="125" spans="1:6" ht="45">
      <c r="A125" s="10" t="s">
        <v>57</v>
      </c>
      <c r="B125" s="3" t="s">
        <v>28</v>
      </c>
      <c r="C125" s="3" t="s">
        <v>30</v>
      </c>
      <c r="D125" s="16" t="s">
        <v>115</v>
      </c>
      <c r="E125" s="16" t="s">
        <v>37</v>
      </c>
      <c r="F125" s="11">
        <v>50000</v>
      </c>
    </row>
    <row r="126" spans="1:6" ht="31.5">
      <c r="A126" s="12" t="s">
        <v>18</v>
      </c>
      <c r="B126" s="7" t="s">
        <v>29</v>
      </c>
      <c r="C126" s="7" t="s">
        <v>22</v>
      </c>
      <c r="D126" s="18"/>
      <c r="E126" s="18"/>
      <c r="F126" s="13">
        <f>F127</f>
        <v>220000</v>
      </c>
    </row>
    <row r="127" spans="1:6" ht="60">
      <c r="A127" s="10" t="s">
        <v>79</v>
      </c>
      <c r="B127" s="3" t="s">
        <v>29</v>
      </c>
      <c r="C127" s="3" t="s">
        <v>22</v>
      </c>
      <c r="D127" s="16" t="s">
        <v>116</v>
      </c>
      <c r="E127" s="16"/>
      <c r="F127" s="11">
        <v>220000</v>
      </c>
    </row>
    <row r="128" spans="1:6">
      <c r="A128" s="10" t="s">
        <v>45</v>
      </c>
      <c r="B128" s="3" t="s">
        <v>29</v>
      </c>
      <c r="C128" s="3" t="s">
        <v>22</v>
      </c>
      <c r="D128" s="16" t="s">
        <v>116</v>
      </c>
      <c r="E128" s="16" t="s">
        <v>81</v>
      </c>
      <c r="F128" s="11">
        <v>220000</v>
      </c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76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2020-06-09T06:36:44Z</cp:lastPrinted>
  <dcterms:created xsi:type="dcterms:W3CDTF">2007-11-07T11:06:05Z</dcterms:created>
  <dcterms:modified xsi:type="dcterms:W3CDTF">2020-07-06T09:38:30Z</dcterms:modified>
</cp:coreProperties>
</file>